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69_PFT\04 Anskaffelser\02 Anskaffelser\Politispesifikt\U-Distinksjoner 2025\01 Anskaffelse 25-259135\02 Gjennomføring\01 Åpen\01 Konkurransegrunnlag\Kunngjøring\"/>
    </mc:Choice>
  </mc:AlternateContent>
  <xr:revisionPtr revIDLastSave="0" documentId="8_{C8F4A576-91D9-4D49-BD21-F9398F9F9663}" xr6:coauthVersionLast="36" xr6:coauthVersionMax="36" xr10:uidLastSave="{00000000-0000-0000-0000-000000000000}"/>
  <bookViews>
    <workbookView xWindow="0" yWindow="0" windowWidth="5760" windowHeight="1392" xr2:uid="{D41BE274-BC30-48AB-A245-9674796227C1}"/>
  </bookViews>
  <sheets>
    <sheet name="Tekstil og print" sheetId="2" r:id="rId1"/>
    <sheet name="Metall, gaver og belter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7" i="1" l="1"/>
  <c r="F46" i="1"/>
  <c r="F45" i="1"/>
  <c r="F44" i="1"/>
  <c r="F56" i="1" l="1"/>
  <c r="F55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11" i="1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25" i="2"/>
  <c r="F22" i="2"/>
  <c r="F12" i="2"/>
  <c r="F13" i="2"/>
  <c r="F14" i="2"/>
  <c r="F15" i="2"/>
  <c r="F16" i="2"/>
  <c r="F17" i="2"/>
  <c r="F18" i="2"/>
  <c r="F19" i="2"/>
  <c r="F20" i="2"/>
  <c r="F21" i="2"/>
  <c r="F11" i="2"/>
  <c r="F57" i="1" l="1"/>
  <c r="F56" i="2"/>
  <c r="F48" i="1"/>
</calcChain>
</file>

<file path=xl/sharedStrings.xml><?xml version="1.0" encoding="utf-8"?>
<sst xmlns="http://schemas.openxmlformats.org/spreadsheetml/2006/main" count="292" uniqueCount="192">
  <si>
    <t xml:space="preserve">Navn leverandør: </t>
  </si>
  <si>
    <t>Alle gule ruter i dette bilaget skal fylles ut. Manglende utfylling vil føre til avvising av tilbudet.</t>
  </si>
  <si>
    <t>Bilag 2 - priser 
Delområde 1: Tekstil og print</t>
  </si>
  <si>
    <t>Ref. no.</t>
  </si>
  <si>
    <t>T1.1 - T1.11</t>
  </si>
  <si>
    <t>Sleeve insignia, woven</t>
  </si>
  <si>
    <t>T1.12 - T1.16</t>
  </si>
  <si>
    <t>Sleeve insignia, woven with backing</t>
  </si>
  <si>
    <t>T1.17 - T1.27</t>
  </si>
  <si>
    <t>Sleeve insignia, woven with hook fastener</t>
  </si>
  <si>
    <t>T2.1 - T2.4</t>
  </si>
  <si>
    <t>Hat insignia, woven</t>
  </si>
  <si>
    <t>T3.1 - T3.7</t>
  </si>
  <si>
    <t>Chest insignia, woven</t>
  </si>
  <si>
    <t>T3.8 - T3.14</t>
  </si>
  <si>
    <t>Chest insignia, woven with hook fastener</t>
  </si>
  <si>
    <t>T4</t>
  </si>
  <si>
    <t>Name patch, woven</t>
  </si>
  <si>
    <t>T5</t>
  </si>
  <si>
    <t>Norwegian flag, woven</t>
  </si>
  <si>
    <t>T21.1</t>
  </si>
  <si>
    <t>Patch(police), with hook fastener, small</t>
  </si>
  <si>
    <t>T21.2</t>
  </si>
  <si>
    <t>Patch(police), with hook fastener, medium</t>
  </si>
  <si>
    <t>T21.3</t>
  </si>
  <si>
    <t>Patch(police), with hook fastener, large</t>
  </si>
  <si>
    <t>T6.3 – T6.4</t>
  </si>
  <si>
    <t>Epaulette slider, woven</t>
  </si>
  <si>
    <t>T6.6 – T6.39</t>
  </si>
  <si>
    <t>T6.44 – T6.62</t>
  </si>
  <si>
    <t>T7.1</t>
  </si>
  <si>
    <t>Band, w. oak-leaves, woven 18mm, gold</t>
  </si>
  <si>
    <t>T7.2</t>
  </si>
  <si>
    <t>Band, w. oak-leaves, woven 40mm, gold</t>
  </si>
  <si>
    <t>T7.3</t>
  </si>
  <si>
    <t>Band, w. oak-leaves, woven 40mm, black</t>
  </si>
  <si>
    <t>T8</t>
  </si>
  <si>
    <t>Hat band, woven, 35mm</t>
  </si>
  <si>
    <t>T9</t>
  </si>
  <si>
    <t>Mourning band, woven, 80mm</t>
  </si>
  <si>
    <t>T10</t>
  </si>
  <si>
    <t>Galloon, woven, 40mm</t>
  </si>
  <si>
    <t>T11</t>
  </si>
  <si>
    <t>Gold piping, gold/black, 3mm</t>
  </si>
  <si>
    <t>T12.1</t>
  </si>
  <si>
    <t>T12.2</t>
  </si>
  <si>
    <t>T13.1</t>
  </si>
  <si>
    <t>Sleeve insignia, embroidered</t>
  </si>
  <si>
    <t>T13.2</t>
  </si>
  <si>
    <t>Sleeve insignia, embroidered with hook fastener</t>
  </si>
  <si>
    <t>T14.1 - T14.2</t>
  </si>
  <si>
    <t>Insignia for horses, embroidered</t>
  </si>
  <si>
    <t>T15.1</t>
  </si>
  <si>
    <t>Epaulette, embroidered gold braids</t>
  </si>
  <si>
    <t>T15.2</t>
  </si>
  <si>
    <t>Epaulette, embroidered black braids w. gold stripe</t>
  </si>
  <si>
    <t>T15.3</t>
  </si>
  <si>
    <t>Epaulette, embroidered black braids</t>
  </si>
  <si>
    <t>T16.1 - T16.5</t>
  </si>
  <si>
    <t>Epaulette, embroidered with stripes</t>
  </si>
  <si>
    <t>T16.6 - T16.7</t>
  </si>
  <si>
    <t>Epaulette, plain</t>
  </si>
  <si>
    <t>T17.1</t>
  </si>
  <si>
    <t>Shoulder cord, twisted, yellow</t>
  </si>
  <si>
    <t>T17.2</t>
  </si>
  <si>
    <t>Shoulder cord, braided, silver/black</t>
  </si>
  <si>
    <t>T18.1</t>
  </si>
  <si>
    <t>Cap cord, braided, gold, 25cm</t>
  </si>
  <si>
    <t>T18.2</t>
  </si>
  <si>
    <t>Cap cord, braided, gold, 32cm</t>
  </si>
  <si>
    <t>T18.3</t>
  </si>
  <si>
    <t>Cap cord, braided, black, 25cm</t>
  </si>
  <si>
    <t>T18.4</t>
  </si>
  <si>
    <t>Cap cord, braided, black, 32cm</t>
  </si>
  <si>
    <t>T19.1</t>
  </si>
  <si>
    <t>T19.2</t>
  </si>
  <si>
    <t>Embellishment for cap, wire embroidery, full size</t>
  </si>
  <si>
    <t>T20.1-T20.4</t>
  </si>
  <si>
    <t>Hat insignia, embossed</t>
  </si>
  <si>
    <t>T20.5-T20.8</t>
  </si>
  <si>
    <t>Hat insignia, embossed, with hook fastener</t>
  </si>
  <si>
    <t>P2.1</t>
  </si>
  <si>
    <t>P2.2</t>
  </si>
  <si>
    <t>Produkt</t>
  </si>
  <si>
    <t>Enhet</t>
  </si>
  <si>
    <t>Enhetspris NOK eks mva</t>
  </si>
  <si>
    <t>Totalsum</t>
  </si>
  <si>
    <t>meter</t>
  </si>
  <si>
    <t>stk</t>
  </si>
  <si>
    <t>sett</t>
  </si>
  <si>
    <t>Bilag 2 - priser 
Delområde 2: Metall, gaver og belter</t>
  </si>
  <si>
    <t>M1.1 - M1.4</t>
  </si>
  <si>
    <r>
      <t xml:space="preserve">Hat insignia, </t>
    </r>
    <r>
      <rPr>
        <sz val="10"/>
        <color rgb="FF000000"/>
        <rFont val="Verdana"/>
        <family val="2"/>
      </rPr>
      <t>with screws</t>
    </r>
  </si>
  <si>
    <t>M1.5</t>
  </si>
  <si>
    <r>
      <t xml:space="preserve">Hat insignia, </t>
    </r>
    <r>
      <rPr>
        <sz val="10"/>
        <color rgb="FF000000"/>
        <rFont val="Verdana"/>
        <family val="2"/>
      </rPr>
      <t>with pin</t>
    </r>
  </si>
  <si>
    <t>M2.1 - M2.2</t>
  </si>
  <si>
    <r>
      <t>Horse brass</t>
    </r>
    <r>
      <rPr>
        <sz val="10"/>
        <color rgb="FF000000"/>
        <rFont val="Verdana"/>
        <family val="2"/>
      </rPr>
      <t>, for bridle</t>
    </r>
  </si>
  <si>
    <t>M2.3</t>
  </si>
  <si>
    <t>Horse brass, front mounting</t>
  </si>
  <si>
    <t>M3.1 - M3.3</t>
  </si>
  <si>
    <t>Button, 17mm</t>
  </si>
  <si>
    <t>M3.4 - M3.6</t>
  </si>
  <si>
    <t>Button, 23 mm</t>
  </si>
  <si>
    <t>M4.1 - M4.4</t>
  </si>
  <si>
    <t>Belt buckle, small</t>
  </si>
  <si>
    <t>M4.5 - M4.6</t>
  </si>
  <si>
    <t>Belt buckle, large*</t>
  </si>
  <si>
    <t>M4.7</t>
  </si>
  <si>
    <t>Additional piece, belt buckle, large</t>
  </si>
  <si>
    <t>M5.1 - M5.6</t>
  </si>
  <si>
    <t>Tie clasp</t>
  </si>
  <si>
    <t>M6.1 - M6.2</t>
  </si>
  <si>
    <t>Lapel pin</t>
  </si>
  <si>
    <t>M7.1 - M7.2</t>
  </si>
  <si>
    <t>Pin-on collar insignia</t>
  </si>
  <si>
    <t>M8.1</t>
  </si>
  <si>
    <t>Pin-on rank insignia, oak-leaves, gold</t>
  </si>
  <si>
    <t>M8.2</t>
  </si>
  <si>
    <t>Pin-on rank insignia, oak-leaves, silver</t>
  </si>
  <si>
    <t>M8.3</t>
  </si>
  <si>
    <t>Pin-on rank insignia, crown</t>
  </si>
  <si>
    <t>M8.4 - M8.6</t>
  </si>
  <si>
    <r>
      <t>Pin-on rank insignia, roman</t>
    </r>
    <r>
      <rPr>
        <sz val="10"/>
        <color rgb="FF000000"/>
        <rFont val="Verdana"/>
        <family val="2"/>
      </rPr>
      <t xml:space="preserve"> numbers</t>
    </r>
  </si>
  <si>
    <t>M8.7</t>
  </si>
  <si>
    <t>Pin-on rank insignia, star, 19mm, gold</t>
  </si>
  <si>
    <t>M8.8</t>
  </si>
  <si>
    <t>Pin-on rank insignia, star, 19mm, silver</t>
  </si>
  <si>
    <t>M8.9</t>
  </si>
  <si>
    <r>
      <t xml:space="preserve">Pin-on rank insignia, </t>
    </r>
    <r>
      <rPr>
        <sz val="10"/>
        <color rgb="FF000000"/>
        <rFont val="Verdana"/>
        <family val="2"/>
      </rPr>
      <t>star, small, 18,5mm, gold</t>
    </r>
  </si>
  <si>
    <t>M8.10</t>
  </si>
  <si>
    <r>
      <t xml:space="preserve">Pin-on rank </t>
    </r>
    <r>
      <rPr>
        <sz val="10"/>
        <color rgb="FF000000"/>
        <rFont val="Verdana"/>
        <family val="2"/>
      </rPr>
      <t>insignia, star, small, 18,5mm, silver</t>
    </r>
  </si>
  <si>
    <t>M8.11</t>
  </si>
  <si>
    <r>
      <t xml:space="preserve">Pin-on rank insignia, </t>
    </r>
    <r>
      <rPr>
        <sz val="10"/>
        <color rgb="FF000000"/>
        <rFont val="Verdana"/>
        <family val="2"/>
      </rPr>
      <t>star, large, 23mm, gold</t>
    </r>
  </si>
  <si>
    <t>M8.12</t>
  </si>
  <si>
    <r>
      <t>Pin-on rank insignia, star</t>
    </r>
    <r>
      <rPr>
        <sz val="10"/>
        <color rgb="FF000000"/>
        <rFont val="Verdana"/>
        <family val="2"/>
      </rPr>
      <t>, large, 23mm, silver</t>
    </r>
  </si>
  <si>
    <t>M9.1</t>
  </si>
  <si>
    <t>Pin-on medal ribbon, star, miniature, gold</t>
  </si>
  <si>
    <t>M9.2</t>
  </si>
  <si>
    <r>
      <t xml:space="preserve">Pin-on medal ribbon, star, </t>
    </r>
    <r>
      <rPr>
        <sz val="10"/>
        <color rgb="FF000000"/>
        <rFont val="Verdana"/>
        <family val="2"/>
      </rPr>
      <t xml:space="preserve">miniature, </t>
    </r>
    <r>
      <rPr>
        <sz val="10"/>
        <color theme="1"/>
        <rFont val="Verdana"/>
        <family val="2"/>
      </rPr>
      <t>oxidized</t>
    </r>
  </si>
  <si>
    <t>M9.3</t>
  </si>
  <si>
    <t>Pin-on medal ribbon, laurel branch, (1 large + 2 small) oxidized</t>
  </si>
  <si>
    <r>
      <t>Norwegian Police Cross of honor, incl. Miniature medal and medal ribbon bar. Delivered</t>
    </r>
    <r>
      <rPr>
        <strike/>
        <sz val="10"/>
        <color theme="1"/>
        <rFont val="Verdana"/>
        <family val="2"/>
      </rPr>
      <t xml:space="preserve"> </t>
    </r>
    <r>
      <rPr>
        <sz val="10"/>
        <color theme="1"/>
        <rFont val="Verdana"/>
        <family val="2"/>
      </rPr>
      <t>in a gift box</t>
    </r>
  </si>
  <si>
    <t>M10.2</t>
  </si>
  <si>
    <t>Police Service medal with laurel branch, incl. miniature medal and medal ribbon bar. Delivered in a gift box</t>
  </si>
  <si>
    <t>M10.3</t>
  </si>
  <si>
    <t>M10.4</t>
  </si>
  <si>
    <t>Police medal for International service, incl. miniature medal and medal ribbon bar. Delivered in a gift box</t>
  </si>
  <si>
    <t>M11</t>
  </si>
  <si>
    <t>Gift Coin. Delivered in a gift box</t>
  </si>
  <si>
    <t>M12</t>
  </si>
  <si>
    <t>Crest</t>
  </si>
  <si>
    <t>M13</t>
  </si>
  <si>
    <t>Diploma folder</t>
  </si>
  <si>
    <t>M14</t>
  </si>
  <si>
    <t>Ribbon mounting kit</t>
  </si>
  <si>
    <t>M10.5</t>
  </si>
  <si>
    <t>Police medal for nobel act, incl. miniature medal and medal ribbon bar. Delivered in a gift box.</t>
  </si>
  <si>
    <t>M10.6</t>
  </si>
  <si>
    <t>Police medal for meritorious service, incl. miniature medal and medal ribbon bar. Delivered in a gift box.</t>
  </si>
  <si>
    <t>Par</t>
  </si>
  <si>
    <t>Sett</t>
  </si>
  <si>
    <t>Option (mandatory)</t>
  </si>
  <si>
    <t>M10.1</t>
  </si>
  <si>
    <t xml:space="preserve">Oppgitte volum i dette bilaget er basert på historisk forbruk (5 år) og er ment for evalueringsformål, oppgitte volum er ikke forpliktende. Alle priser skal oppgis eksklusive merverdiavgift. Priser skal oppgis i norske kroner. DDP jf. gjeldende Incoterms. </t>
  </si>
  <si>
    <t>Volum over 5 år</t>
  </si>
  <si>
    <t>B1.1 - B1.2</t>
  </si>
  <si>
    <t>Belt, without buckle</t>
  </si>
  <si>
    <t>B2.1 - B2.6</t>
  </si>
  <si>
    <t>Cross bandolier</t>
  </si>
  <si>
    <t>B3.1 - B3.3</t>
  </si>
  <si>
    <t>Equipment belt /Weapon belt</t>
  </si>
  <si>
    <t>B4</t>
  </si>
  <si>
    <t>Restraint belt</t>
  </si>
  <si>
    <t>Totalsum til evaluering:</t>
  </si>
  <si>
    <t xml:space="preserve">Produkter </t>
  </si>
  <si>
    <t>Leveringstid</t>
  </si>
  <si>
    <t>Valuta benyttet ved beregning av pris på produktene</t>
  </si>
  <si>
    <t>Valuta andel i %</t>
  </si>
  <si>
    <t>Kurs/kursdato</t>
  </si>
  <si>
    <t>Produksjonssted/ fabrikk</t>
  </si>
  <si>
    <t>Leveringstid i avtaleperioden skal maksimalt være 12 uker. Dersom leverandør kan tilby kortere leveringstid, skal det oppgis her.</t>
  </si>
  <si>
    <t>Name plate, plastic, with hook fastener (2 pk)</t>
  </si>
  <si>
    <t>Name plate, plastic, with pin (2 pk)</t>
  </si>
  <si>
    <t>ID plate, plastic, with hook fastener (3 pk)</t>
  </si>
  <si>
    <t>ID plate, plastic, with pin (3 pk)</t>
  </si>
  <si>
    <t>ID badge, embroidered with hook fastener (3 pk)</t>
  </si>
  <si>
    <t>ID badge, embroidered with pin (3 pk)</t>
  </si>
  <si>
    <t xml:space="preserve">Police medal </t>
  </si>
  <si>
    <t>P1.1-P1.3, P1.7, P1.9</t>
  </si>
  <si>
    <t>P1.4-P1.6, P1.8, P1.10</t>
  </si>
  <si>
    <t>Embellishment for cap, wire embroidery split, set, 2 pk</t>
  </si>
  <si>
    <t xml:space="preserve">Navn leverandør: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</si>
</sst>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kr&quot;\ * #,##0.00_-;\-&quot;kr&quot;\ * #,##0.00_-;_-&quot;kr&quot;\ * &quot;-&quot;??_-;_-@_-"/>
    <numFmt numFmtId="164" formatCode="_-&quot;kr&quot;\ * #,##0_-;\-&quot;kr&quot;\ * #,##0_-;_-&quot;kr&quot;\ * &quot;-&quot;??_-;_-@_-"/>
    <numFmt numFmtId="165" formatCode="_-[$kr-414]\ * #,##0.00_-;\-[$kr-414]\ * #,##0.00_-;_-[$kr-414]\ * &quot;-&quot;??_-;_-@_-"/>
  </numFmts>
  <fonts count="15" x14ac:knownFonts="1"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Garamond"/>
      <family val="1"/>
    </font>
    <font>
      <sz val="14"/>
      <color theme="1"/>
      <name val="Garamond"/>
      <family val="1"/>
    </font>
    <font>
      <b/>
      <sz val="11"/>
      <name val="Verdana"/>
      <family val="2"/>
    </font>
    <font>
      <sz val="11"/>
      <color theme="1"/>
      <name val="Verdana"/>
      <family val="2"/>
    </font>
    <font>
      <b/>
      <sz val="12"/>
      <name val="Verdana"/>
      <family val="2"/>
    </font>
    <font>
      <sz val="11"/>
      <name val="Verdana"/>
      <family val="2"/>
    </font>
    <font>
      <strike/>
      <sz val="10"/>
      <color theme="1"/>
      <name val="Verdana"/>
      <family val="2"/>
    </font>
    <font>
      <sz val="10"/>
      <color rgb="FF000000"/>
      <name val="Verdana"/>
      <family val="2"/>
    </font>
    <font>
      <sz val="10"/>
      <name val="Verdana"/>
      <family val="2"/>
    </font>
    <font>
      <b/>
      <sz val="11"/>
      <color theme="1"/>
      <name val="Verdana"/>
      <family val="2"/>
    </font>
    <font>
      <b/>
      <sz val="10"/>
      <name val="Verdana"/>
      <family val="2"/>
    </font>
    <font>
      <sz val="10"/>
      <color rgb="FFFF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rgb="FF666666"/>
      </bottom>
      <diagonal/>
    </border>
    <border>
      <left/>
      <right style="medium">
        <color indexed="64"/>
      </right>
      <top style="medium">
        <color indexed="64"/>
      </top>
      <bottom style="thick">
        <color rgb="FF666666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ck">
        <color rgb="FF666666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rgb="FF666666"/>
      </top>
      <bottom/>
      <diagonal/>
    </border>
    <border>
      <left/>
      <right style="medium">
        <color indexed="64"/>
      </right>
      <top style="thick">
        <color rgb="FF666666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2">
    <xf numFmtId="0" fontId="0" fillId="0" borderId="0" xfId="0"/>
    <xf numFmtId="0" fontId="0" fillId="0" borderId="0" xfId="0" applyAlignment="1">
      <alignment horizontal="right"/>
    </xf>
    <xf numFmtId="164" fontId="0" fillId="0" borderId="0" xfId="1" applyNumberFormat="1" applyFont="1"/>
    <xf numFmtId="0" fontId="3" fillId="0" borderId="0" xfId="0" applyFont="1" applyAlignment="1"/>
    <xf numFmtId="164" fontId="4" fillId="0" borderId="0" xfId="1" applyNumberFormat="1" applyFont="1"/>
    <xf numFmtId="0" fontId="4" fillId="0" borderId="0" xfId="0" applyFont="1"/>
    <xf numFmtId="0" fontId="4" fillId="0" borderId="0" xfId="0" applyFont="1" applyFill="1"/>
    <xf numFmtId="0" fontId="3" fillId="0" borderId="0" xfId="0" applyFont="1" applyFill="1" applyAlignment="1"/>
    <xf numFmtId="164" fontId="3" fillId="0" borderId="0" xfId="1" applyNumberFormat="1" applyFont="1" applyFill="1" applyAlignment="1"/>
    <xf numFmtId="0" fontId="5" fillId="0" borderId="0" xfId="0" applyFont="1" applyAlignment="1" applyProtection="1">
      <alignment horizontal="left"/>
    </xf>
    <xf numFmtId="0" fontId="6" fillId="0" borderId="0" xfId="0" applyFont="1" applyProtection="1"/>
    <xf numFmtId="0" fontId="6" fillId="0" borderId="0" xfId="0" applyFont="1" applyAlignment="1" applyProtection="1">
      <alignment horizontal="center" vertical="center"/>
    </xf>
    <xf numFmtId="0" fontId="0" fillId="0" borderId="0" xfId="0" applyProtection="1"/>
    <xf numFmtId="0" fontId="8" fillId="0" borderId="0" xfId="0" applyFont="1" applyAlignment="1" applyProtection="1">
      <alignment horizontal="left"/>
    </xf>
    <xf numFmtId="0" fontId="7" fillId="2" borderId="1" xfId="0" applyFont="1" applyFill="1" applyBorder="1" applyAlignment="1" applyProtection="1">
      <alignment horizontal="left"/>
      <protection locked="0"/>
    </xf>
    <xf numFmtId="0" fontId="7" fillId="3" borderId="0" xfId="0" applyFont="1" applyFill="1" applyBorder="1" applyAlignment="1" applyProtection="1">
      <alignment horizontal="left"/>
      <protection locked="0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0" fillId="0" borderId="0" xfId="0" applyAlignment="1">
      <alignment vertical="center"/>
    </xf>
    <xf numFmtId="165" fontId="1" fillId="0" borderId="7" xfId="0" applyNumberFormat="1" applyFont="1" applyBorder="1" applyAlignment="1">
      <alignment horizontal="center" vertical="center" wrapText="1"/>
    </xf>
    <xf numFmtId="0" fontId="2" fillId="4" borderId="4" xfId="0" applyFont="1" applyFill="1" applyBorder="1" applyAlignment="1">
      <alignment vertical="center" wrapText="1"/>
    </xf>
    <xf numFmtId="0" fontId="2" fillId="4" borderId="5" xfId="0" applyFont="1" applyFill="1" applyBorder="1" applyAlignment="1">
      <alignment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justify" vertical="center" wrapText="1"/>
    </xf>
    <xf numFmtId="0" fontId="0" fillId="0" borderId="7" xfId="0" applyFont="1" applyBorder="1" applyAlignment="1">
      <alignment vertical="center" wrapText="1"/>
    </xf>
    <xf numFmtId="0" fontId="1" fillId="5" borderId="8" xfId="0" applyFont="1" applyFill="1" applyBorder="1" applyAlignment="1">
      <alignment vertical="center" wrapText="1"/>
    </xf>
    <xf numFmtId="0" fontId="1" fillId="5" borderId="11" xfId="0" applyFont="1" applyFill="1" applyBorder="1" applyAlignment="1">
      <alignment vertical="center" wrapText="1"/>
    </xf>
    <xf numFmtId="0" fontId="0" fillId="4" borderId="9" xfId="0" applyFill="1" applyBorder="1"/>
    <xf numFmtId="0" fontId="2" fillId="4" borderId="10" xfId="0" applyFont="1" applyFill="1" applyBorder="1" applyAlignment="1">
      <alignment vertical="center" wrapText="1"/>
    </xf>
    <xf numFmtId="0" fontId="2" fillId="4" borderId="10" xfId="0" applyFont="1" applyFill="1" applyBorder="1"/>
    <xf numFmtId="165" fontId="2" fillId="4" borderId="10" xfId="0" applyNumberFormat="1" applyFont="1" applyFill="1" applyBorder="1"/>
    <xf numFmtId="0" fontId="2" fillId="4" borderId="9" xfId="0" applyFont="1" applyFill="1" applyBorder="1"/>
    <xf numFmtId="0" fontId="0" fillId="4" borderId="10" xfId="0" applyFill="1" applyBorder="1"/>
    <xf numFmtId="165" fontId="2" fillId="4" borderId="11" xfId="0" applyNumberFormat="1" applyFont="1" applyFill="1" applyBorder="1"/>
    <xf numFmtId="165" fontId="0" fillId="4" borderId="11" xfId="0" applyNumberFormat="1" applyFill="1" applyBorder="1"/>
    <xf numFmtId="165" fontId="1" fillId="0" borderId="14" xfId="0" applyNumberFormat="1" applyFont="1" applyBorder="1" applyAlignment="1">
      <alignment horizontal="center" vertical="center" wrapText="1"/>
    </xf>
    <xf numFmtId="0" fontId="12" fillId="4" borderId="12" xfId="0" applyFont="1" applyFill="1" applyBorder="1" applyAlignment="1" applyProtection="1">
      <alignment horizontal="center" wrapText="1"/>
    </xf>
    <xf numFmtId="0" fontId="12" fillId="4" borderId="12" xfId="0" applyFont="1" applyFill="1" applyBorder="1" applyAlignment="1" applyProtection="1">
      <alignment horizontal="center"/>
    </xf>
    <xf numFmtId="0" fontId="12" fillId="4" borderId="18" xfId="0" applyFont="1" applyFill="1" applyBorder="1" applyAlignment="1" applyProtection="1">
      <alignment horizontal="center" wrapText="1"/>
    </xf>
    <xf numFmtId="0" fontId="11" fillId="0" borderId="0" xfId="0" applyFont="1"/>
    <xf numFmtId="0" fontId="13" fillId="4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4" borderId="10" xfId="0" applyFont="1" applyFill="1" applyBorder="1"/>
    <xf numFmtId="0" fontId="8" fillId="0" borderId="0" xfId="0" applyFont="1" applyFill="1" applyProtection="1"/>
    <xf numFmtId="0" fontId="8" fillId="0" borderId="0" xfId="0" applyFont="1" applyProtection="1"/>
    <xf numFmtId="0" fontId="5" fillId="4" borderId="12" xfId="0" applyFont="1" applyFill="1" applyBorder="1" applyAlignment="1" applyProtection="1">
      <alignment horizontal="center" wrapText="1"/>
    </xf>
    <xf numFmtId="0" fontId="14" fillId="0" borderId="0" xfId="0" applyFont="1"/>
    <xf numFmtId="0" fontId="1" fillId="0" borderId="4" xfId="0" applyFont="1" applyBorder="1" applyAlignment="1">
      <alignment vertical="center" wrapText="1"/>
    </xf>
    <xf numFmtId="0" fontId="8" fillId="0" borderId="2" xfId="0" applyFont="1" applyBorder="1" applyAlignment="1" applyProtection="1">
      <alignment horizontal="left" vertical="top" wrapText="1"/>
    </xf>
    <xf numFmtId="0" fontId="8" fillId="0" borderId="3" xfId="0" applyFont="1" applyBorder="1" applyAlignment="1" applyProtection="1">
      <alignment horizontal="left" vertical="top" wrapText="1"/>
    </xf>
    <xf numFmtId="0" fontId="8" fillId="0" borderId="2" xfId="0" applyFont="1" applyBorder="1" applyAlignment="1" applyProtection="1">
      <alignment horizontal="left" wrapText="1"/>
    </xf>
    <xf numFmtId="0" fontId="8" fillId="0" borderId="3" xfId="0" applyFont="1" applyBorder="1" applyAlignment="1" applyProtection="1">
      <alignment horizontal="left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165" fontId="1" fillId="0" borderId="12" xfId="0" applyNumberFormat="1" applyFont="1" applyBorder="1" applyAlignment="1">
      <alignment horizontal="center" vertical="center" wrapText="1"/>
    </xf>
    <xf numFmtId="165" fontId="1" fillId="0" borderId="13" xfId="0" applyNumberFormat="1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wrapText="1"/>
    </xf>
    <xf numFmtId="0" fontId="7" fillId="3" borderId="16" xfId="0" applyFont="1" applyFill="1" applyBorder="1" applyAlignment="1" applyProtection="1">
      <alignment horizontal="left" wrapText="1"/>
      <protection locked="0"/>
    </xf>
    <xf numFmtId="165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165" fontId="0" fillId="2" borderId="7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1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13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165" fontId="0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23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20" xfId="0" applyFont="1" applyFill="1" applyBorder="1" applyAlignment="1" applyProtection="1">
      <alignment horizontal="center" vertical="center" wrapText="1"/>
      <protection locked="0"/>
    </xf>
    <xf numFmtId="0" fontId="1" fillId="2" borderId="18" xfId="0" applyFont="1" applyFill="1" applyBorder="1" applyAlignment="1" applyProtection="1">
      <alignment horizontal="center" vertical="center" wrapText="1"/>
      <protection locked="0"/>
    </xf>
    <xf numFmtId="0" fontId="1" fillId="2" borderId="19" xfId="0" applyFont="1" applyFill="1" applyBorder="1" applyAlignment="1" applyProtection="1">
      <alignment horizontal="center" vertical="center" wrapText="1"/>
      <protection locked="0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0" fontId="11" fillId="2" borderId="8" xfId="0" applyFont="1" applyFill="1" applyBorder="1" applyAlignment="1" applyProtection="1">
      <alignment horizontal="center"/>
      <protection locked="0"/>
    </xf>
    <xf numFmtId="0" fontId="11" fillId="2" borderId="11" xfId="0" applyFont="1" applyFill="1" applyBorder="1" applyAlignment="1" applyProtection="1">
      <alignment horizontal="center"/>
      <protection locked="0"/>
    </xf>
    <xf numFmtId="0" fontId="0" fillId="0" borderId="7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2" borderId="21" xfId="0" applyFont="1" applyFill="1" applyBorder="1" applyAlignment="1" applyProtection="1">
      <alignment horizontal="center" vertical="center" wrapText="1"/>
      <protection locked="0"/>
    </xf>
    <xf numFmtId="0" fontId="0" fillId="2" borderId="22" xfId="0" applyFont="1" applyFill="1" applyBorder="1" applyAlignment="1" applyProtection="1">
      <alignment horizontal="center" vertical="center" wrapText="1"/>
      <protection locked="0"/>
    </xf>
    <xf numFmtId="0" fontId="0" fillId="2" borderId="15" xfId="0" applyFont="1" applyFill="1" applyBorder="1" applyAlignment="1" applyProtection="1">
      <alignment horizontal="center" vertical="center" wrapText="1"/>
      <protection locked="0"/>
    </xf>
    <xf numFmtId="0" fontId="0" fillId="2" borderId="7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164041</xdr:rowOff>
    </xdr:from>
    <xdr:to>
      <xdr:col>0</xdr:col>
      <xdr:colOff>247649</xdr:colOff>
      <xdr:row>3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ABA410D1-6F06-4100-9281-E8C4603D9A10}"/>
            </a:ext>
          </a:extLst>
        </xdr:cNvPr>
        <xdr:cNvSpPr txBox="1">
          <a:spLocks noChangeArrowheads="1"/>
        </xdr:cNvSpPr>
      </xdr:nvSpPr>
      <xdr:spPr bwMode="auto">
        <a:xfrm flipH="1">
          <a:off x="0" y="689821"/>
          <a:ext cx="247649" cy="300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000" tIns="45720" rIns="36000" bIns="45720" anchor="t" upright="1"/>
        <a:lstStyle/>
        <a:p>
          <a:pPr algn="l" rtl="0">
            <a:defRPr sz="1000"/>
          </a:pPr>
          <a:r>
            <a:rPr lang="nb-NO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l" rtl="0">
            <a:defRPr sz="1000"/>
          </a:pPr>
          <a:endParaRPr lang="nb-NO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87630</xdr:colOff>
      <xdr:row>0</xdr:row>
      <xdr:rowOff>249555</xdr:rowOff>
    </xdr:from>
    <xdr:to>
      <xdr:col>1</xdr:col>
      <xdr:colOff>624840</xdr:colOff>
      <xdr:row>2</xdr:row>
      <xdr:rowOff>68580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672241EE-F1C6-419D-BD8A-993E55C107E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" y="249555"/>
          <a:ext cx="1451610" cy="34480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164041</xdr:rowOff>
    </xdr:from>
    <xdr:to>
      <xdr:col>0</xdr:col>
      <xdr:colOff>247649</xdr:colOff>
      <xdr:row>3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7BAF9B38-79D2-4AF9-AB0A-C607E858C0D2}"/>
            </a:ext>
          </a:extLst>
        </xdr:cNvPr>
        <xdr:cNvSpPr txBox="1">
          <a:spLocks noChangeArrowheads="1"/>
        </xdr:cNvSpPr>
      </xdr:nvSpPr>
      <xdr:spPr bwMode="auto">
        <a:xfrm flipH="1">
          <a:off x="0" y="529801"/>
          <a:ext cx="247649" cy="18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000" tIns="45720" rIns="36000" bIns="45720" anchor="t" upright="1"/>
        <a:lstStyle/>
        <a:p>
          <a:pPr algn="l" rtl="0">
            <a:defRPr sz="1000"/>
          </a:pPr>
          <a:r>
            <a:rPr lang="nb-NO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l" rtl="0">
            <a:defRPr sz="1000"/>
          </a:pPr>
          <a:endParaRPr lang="nb-NO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87630</xdr:colOff>
      <xdr:row>0</xdr:row>
      <xdr:rowOff>249555</xdr:rowOff>
    </xdr:from>
    <xdr:to>
      <xdr:col>1</xdr:col>
      <xdr:colOff>502920</xdr:colOff>
      <xdr:row>2</xdr:row>
      <xdr:rowOff>68580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82AA6FE4-DA55-4527-83F6-78C6600EBE6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" y="249555"/>
          <a:ext cx="1451610" cy="3448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504BE-C85A-4FC1-8080-8DB989FA32C3}">
  <dimension ref="A1:G67"/>
  <sheetViews>
    <sheetView tabSelected="1" zoomScaleNormal="100" workbookViewId="0">
      <selection activeCell="A5" sqref="A5"/>
    </sheetView>
  </sheetViews>
  <sheetFormatPr baseColWidth="10" defaultRowHeight="12.6" x14ac:dyDescent="0.2"/>
  <cols>
    <col min="2" max="2" width="56.36328125" customWidth="1"/>
    <col min="3" max="3" width="10.90625" style="50"/>
    <col min="4" max="4" width="13.36328125" bestFit="1" customWidth="1"/>
    <col min="6" max="6" width="22.54296875" customWidth="1"/>
  </cols>
  <sheetData>
    <row r="1" spans="1:7" ht="28.95" customHeight="1" x14ac:dyDescent="0.2">
      <c r="D1" s="1"/>
      <c r="F1" s="2"/>
    </row>
    <row r="2" spans="1:7" x14ac:dyDescent="0.2">
      <c r="D2" s="1"/>
      <c r="F2" s="2"/>
    </row>
    <row r="3" spans="1:7" ht="36.6" customHeight="1" x14ac:dyDescent="0.2">
      <c r="D3" s="1"/>
      <c r="F3" s="2"/>
    </row>
    <row r="4" spans="1:7" s="5" customFormat="1" ht="33.75" customHeight="1" x14ac:dyDescent="0.35">
      <c r="A4" s="15" t="s">
        <v>2</v>
      </c>
      <c r="B4" s="15"/>
      <c r="C4" s="50"/>
      <c r="D4" s="3"/>
      <c r="E4" s="3"/>
      <c r="F4" s="4"/>
    </row>
    <row r="5" spans="1:7" s="5" customFormat="1" ht="21.75" customHeight="1" x14ac:dyDescent="0.35">
      <c r="A5" s="14" t="s">
        <v>191</v>
      </c>
      <c r="B5" s="14"/>
      <c r="C5" s="50"/>
      <c r="D5" s="3"/>
      <c r="E5" s="3"/>
      <c r="F5" s="4"/>
    </row>
    <row r="6" spans="1:7" s="6" customFormat="1" ht="37.950000000000003" customHeight="1" x14ac:dyDescent="0.35">
      <c r="A6" s="59" t="s">
        <v>1</v>
      </c>
      <c r="B6" s="60"/>
      <c r="C6" s="50"/>
      <c r="D6" s="7"/>
      <c r="E6" s="7"/>
      <c r="F6" s="8"/>
    </row>
    <row r="7" spans="1:7" s="12" customFormat="1" ht="60.6" customHeight="1" x14ac:dyDescent="0.25">
      <c r="A7" s="61" t="s">
        <v>163</v>
      </c>
      <c r="B7" s="62"/>
      <c r="C7" s="9"/>
      <c r="D7" s="10"/>
      <c r="E7" s="10"/>
      <c r="F7" s="11"/>
      <c r="G7" s="11"/>
    </row>
    <row r="8" spans="1:7" s="12" customFormat="1" ht="21.75" customHeight="1" x14ac:dyDescent="0.25">
      <c r="C8" s="9"/>
      <c r="D8" s="10"/>
      <c r="E8" s="10"/>
      <c r="F8" s="11"/>
      <c r="G8" s="11"/>
    </row>
    <row r="9" spans="1:7" s="12" customFormat="1" ht="37.950000000000003" customHeight="1" thickBot="1" x14ac:dyDescent="0.3">
      <c r="C9" s="13"/>
      <c r="D9" s="10"/>
      <c r="E9" s="10"/>
      <c r="F9" s="11"/>
      <c r="G9" s="11"/>
    </row>
    <row r="10" spans="1:7" s="12" customFormat="1" ht="73.95" customHeight="1" thickBot="1" x14ac:dyDescent="0.25">
      <c r="A10" s="23" t="s">
        <v>3</v>
      </c>
      <c r="B10" s="24" t="s">
        <v>83</v>
      </c>
      <c r="C10" s="51" t="s">
        <v>84</v>
      </c>
      <c r="D10" s="25" t="s">
        <v>164</v>
      </c>
      <c r="E10" s="25" t="s">
        <v>85</v>
      </c>
      <c r="F10" s="25" t="s">
        <v>86</v>
      </c>
      <c r="G10" s="11"/>
    </row>
    <row r="11" spans="1:7" ht="33" customHeight="1" thickTop="1" thickBot="1" x14ac:dyDescent="0.25">
      <c r="A11" s="16" t="s">
        <v>4</v>
      </c>
      <c r="B11" s="17" t="s">
        <v>5</v>
      </c>
      <c r="C11" s="33" t="s">
        <v>88</v>
      </c>
      <c r="D11" s="18">
        <v>300000</v>
      </c>
      <c r="E11" s="77"/>
      <c r="F11" s="22">
        <f>D11*E11</f>
        <v>0</v>
      </c>
    </row>
    <row r="12" spans="1:7" ht="25.8" thickBot="1" x14ac:dyDescent="0.25">
      <c r="A12" s="16" t="s">
        <v>6</v>
      </c>
      <c r="B12" s="17" t="s">
        <v>7</v>
      </c>
      <c r="C12" s="33" t="s">
        <v>88</v>
      </c>
      <c r="D12" s="18">
        <v>60000</v>
      </c>
      <c r="E12" s="77"/>
      <c r="F12" s="22">
        <f t="shared" ref="F12:F21" si="0">D12*E12</f>
        <v>0</v>
      </c>
    </row>
    <row r="13" spans="1:7" ht="25.8" thickBot="1" x14ac:dyDescent="0.25">
      <c r="A13" s="16" t="s">
        <v>8</v>
      </c>
      <c r="B13" s="17" t="s">
        <v>9</v>
      </c>
      <c r="C13" s="33" t="s">
        <v>88</v>
      </c>
      <c r="D13" s="18">
        <v>15000</v>
      </c>
      <c r="E13" s="77"/>
      <c r="F13" s="22">
        <f t="shared" si="0"/>
        <v>0</v>
      </c>
    </row>
    <row r="14" spans="1:7" s="12" customFormat="1" ht="33.75" customHeight="1" thickBot="1" x14ac:dyDescent="0.25">
      <c r="A14" s="16" t="s">
        <v>10</v>
      </c>
      <c r="B14" s="17" t="s">
        <v>11</v>
      </c>
      <c r="C14" s="33" t="s">
        <v>88</v>
      </c>
      <c r="D14" s="18">
        <v>10000</v>
      </c>
      <c r="E14" s="77"/>
      <c r="F14" s="22">
        <f t="shared" si="0"/>
        <v>0</v>
      </c>
      <c r="G14" s="11"/>
    </row>
    <row r="15" spans="1:7" s="12" customFormat="1" ht="21.75" customHeight="1" thickBot="1" x14ac:dyDescent="0.25">
      <c r="A15" s="16" t="s">
        <v>12</v>
      </c>
      <c r="B15" s="17" t="s">
        <v>13</v>
      </c>
      <c r="C15" s="33" t="s">
        <v>88</v>
      </c>
      <c r="D15" s="18">
        <v>150000</v>
      </c>
      <c r="E15" s="77"/>
      <c r="F15" s="22">
        <f t="shared" si="0"/>
        <v>0</v>
      </c>
      <c r="G15" s="11"/>
    </row>
    <row r="16" spans="1:7" s="12" customFormat="1" ht="37.950000000000003" customHeight="1" thickBot="1" x14ac:dyDescent="0.25">
      <c r="A16" s="16" t="s">
        <v>14</v>
      </c>
      <c r="B16" s="17" t="s">
        <v>15</v>
      </c>
      <c r="C16" s="33" t="s">
        <v>88</v>
      </c>
      <c r="D16" s="18">
        <v>15000</v>
      </c>
      <c r="E16" s="77"/>
      <c r="F16" s="22">
        <f t="shared" si="0"/>
        <v>0</v>
      </c>
      <c r="G16" s="11"/>
    </row>
    <row r="17" spans="1:7" s="12" customFormat="1" ht="14.4" thickBot="1" x14ac:dyDescent="0.25">
      <c r="A17" s="16" t="s">
        <v>16</v>
      </c>
      <c r="B17" s="17" t="s">
        <v>17</v>
      </c>
      <c r="C17" s="33" t="s">
        <v>88</v>
      </c>
      <c r="D17" s="33">
        <v>5000</v>
      </c>
      <c r="E17" s="77"/>
      <c r="F17" s="22">
        <f t="shared" si="0"/>
        <v>0</v>
      </c>
      <c r="G17" s="11"/>
    </row>
    <row r="18" spans="1:7" ht="13.2" thickBot="1" x14ac:dyDescent="0.25">
      <c r="A18" s="16" t="s">
        <v>18</v>
      </c>
      <c r="B18" s="17" t="s">
        <v>19</v>
      </c>
      <c r="C18" s="33" t="s">
        <v>88</v>
      </c>
      <c r="D18" s="18">
        <v>3000</v>
      </c>
      <c r="E18" s="77"/>
      <c r="F18" s="22">
        <f t="shared" si="0"/>
        <v>0</v>
      </c>
    </row>
    <row r="19" spans="1:7" ht="13.2" thickBot="1" x14ac:dyDescent="0.25">
      <c r="A19" s="16" t="s">
        <v>20</v>
      </c>
      <c r="B19" s="17" t="s">
        <v>21</v>
      </c>
      <c r="C19" s="33" t="s">
        <v>88</v>
      </c>
      <c r="D19" s="33">
        <v>5000</v>
      </c>
      <c r="E19" s="77"/>
      <c r="F19" s="22">
        <f t="shared" si="0"/>
        <v>0</v>
      </c>
    </row>
    <row r="20" spans="1:7" ht="13.2" thickBot="1" x14ac:dyDescent="0.25">
      <c r="A20" s="16" t="s">
        <v>22</v>
      </c>
      <c r="B20" s="17" t="s">
        <v>23</v>
      </c>
      <c r="C20" s="33" t="s">
        <v>88</v>
      </c>
      <c r="D20" s="33">
        <v>5000</v>
      </c>
      <c r="E20" s="77"/>
      <c r="F20" s="22">
        <f t="shared" si="0"/>
        <v>0</v>
      </c>
    </row>
    <row r="21" spans="1:7" ht="13.2" thickBot="1" x14ac:dyDescent="0.25">
      <c r="A21" s="16" t="s">
        <v>24</v>
      </c>
      <c r="B21" s="17" t="s">
        <v>25</v>
      </c>
      <c r="C21" s="33" t="s">
        <v>88</v>
      </c>
      <c r="D21" s="33">
        <v>2500</v>
      </c>
      <c r="E21" s="77"/>
      <c r="F21" s="22">
        <f t="shared" si="0"/>
        <v>0</v>
      </c>
    </row>
    <row r="22" spans="1:7" ht="13.2" thickBot="1" x14ac:dyDescent="0.25">
      <c r="A22" s="16" t="s">
        <v>26</v>
      </c>
      <c r="B22" s="63" t="s">
        <v>27</v>
      </c>
      <c r="C22" s="66" t="s">
        <v>88</v>
      </c>
      <c r="D22" s="63">
        <v>60000</v>
      </c>
      <c r="E22" s="79"/>
      <c r="F22" s="72">
        <f>D22*E22</f>
        <v>0</v>
      </c>
    </row>
    <row r="23" spans="1:7" ht="13.2" thickBot="1" x14ac:dyDescent="0.25">
      <c r="A23" s="16" t="s">
        <v>28</v>
      </c>
      <c r="B23" s="64"/>
      <c r="C23" s="67"/>
      <c r="D23" s="64"/>
      <c r="E23" s="80"/>
      <c r="F23" s="73"/>
    </row>
    <row r="24" spans="1:7" ht="31.5" customHeight="1" thickBot="1" x14ac:dyDescent="0.25">
      <c r="A24" s="16" t="s">
        <v>29</v>
      </c>
      <c r="B24" s="65"/>
      <c r="C24" s="68"/>
      <c r="D24" s="65"/>
      <c r="E24" s="81"/>
      <c r="F24" s="74"/>
    </row>
    <row r="25" spans="1:7" ht="13.2" thickBot="1" x14ac:dyDescent="0.25">
      <c r="A25" s="16" t="s">
        <v>30</v>
      </c>
      <c r="B25" s="17" t="s">
        <v>31</v>
      </c>
      <c r="C25" s="33" t="s">
        <v>87</v>
      </c>
      <c r="D25" s="33">
        <v>6000</v>
      </c>
      <c r="E25" s="77"/>
      <c r="F25" s="22">
        <f>D25*E25</f>
        <v>0</v>
      </c>
    </row>
    <row r="26" spans="1:7" ht="13.2" thickBot="1" x14ac:dyDescent="0.25">
      <c r="A26" s="16" t="s">
        <v>32</v>
      </c>
      <c r="B26" s="17" t="s">
        <v>33</v>
      </c>
      <c r="C26" s="33" t="s">
        <v>87</v>
      </c>
      <c r="D26" s="33">
        <v>600</v>
      </c>
      <c r="E26" s="77"/>
      <c r="F26" s="22">
        <f t="shared" ref="F26:F55" si="1">D26*E26</f>
        <v>0</v>
      </c>
    </row>
    <row r="27" spans="1:7" ht="13.2" thickBot="1" x14ac:dyDescent="0.25">
      <c r="A27" s="16" t="s">
        <v>34</v>
      </c>
      <c r="B27" s="17" t="s">
        <v>35</v>
      </c>
      <c r="C27" s="33" t="s">
        <v>87</v>
      </c>
      <c r="D27" s="33">
        <v>2500</v>
      </c>
      <c r="E27" s="77"/>
      <c r="F27" s="22">
        <f t="shared" si="1"/>
        <v>0</v>
      </c>
    </row>
    <row r="28" spans="1:7" ht="13.2" thickBot="1" x14ac:dyDescent="0.25">
      <c r="A28" s="16" t="s">
        <v>36</v>
      </c>
      <c r="B28" s="17" t="s">
        <v>37</v>
      </c>
      <c r="C28" s="33" t="s">
        <v>87</v>
      </c>
      <c r="D28" s="33">
        <v>200</v>
      </c>
      <c r="E28" s="77"/>
      <c r="F28" s="22">
        <f t="shared" si="1"/>
        <v>0</v>
      </c>
    </row>
    <row r="29" spans="1:7" ht="13.2" thickBot="1" x14ac:dyDescent="0.25">
      <c r="A29" s="16" t="s">
        <v>38</v>
      </c>
      <c r="B29" s="17" t="s">
        <v>39</v>
      </c>
      <c r="C29" s="33" t="s">
        <v>88</v>
      </c>
      <c r="D29" s="18">
        <v>200</v>
      </c>
      <c r="E29" s="77"/>
      <c r="F29" s="22">
        <f t="shared" si="1"/>
        <v>0</v>
      </c>
    </row>
    <row r="30" spans="1:7" ht="13.2" thickBot="1" x14ac:dyDescent="0.25">
      <c r="A30" s="16" t="s">
        <v>40</v>
      </c>
      <c r="B30" s="17" t="s">
        <v>41</v>
      </c>
      <c r="C30" s="33" t="s">
        <v>87</v>
      </c>
      <c r="D30" s="18">
        <v>15000</v>
      </c>
      <c r="E30" s="77"/>
      <c r="F30" s="22">
        <f t="shared" si="1"/>
        <v>0</v>
      </c>
    </row>
    <row r="31" spans="1:7" ht="13.2" thickBot="1" x14ac:dyDescent="0.25">
      <c r="A31" s="16" t="s">
        <v>42</v>
      </c>
      <c r="B31" s="17" t="s">
        <v>43</v>
      </c>
      <c r="C31" s="33" t="s">
        <v>87</v>
      </c>
      <c r="D31" s="33">
        <v>2550</v>
      </c>
      <c r="E31" s="77"/>
      <c r="F31" s="22">
        <f t="shared" si="1"/>
        <v>0</v>
      </c>
    </row>
    <row r="32" spans="1:7" ht="13.2" thickBot="1" x14ac:dyDescent="0.25">
      <c r="A32" s="16" t="s">
        <v>44</v>
      </c>
      <c r="B32" s="35" t="s">
        <v>185</v>
      </c>
      <c r="C32" s="33" t="s">
        <v>89</v>
      </c>
      <c r="D32" s="33">
        <v>5000</v>
      </c>
      <c r="E32" s="77"/>
      <c r="F32" s="22">
        <f t="shared" si="1"/>
        <v>0</v>
      </c>
    </row>
    <row r="33" spans="1:6" ht="13.2" thickBot="1" x14ac:dyDescent="0.25">
      <c r="A33" s="16" t="s">
        <v>45</v>
      </c>
      <c r="B33" s="35" t="s">
        <v>186</v>
      </c>
      <c r="C33" s="33" t="s">
        <v>89</v>
      </c>
      <c r="D33" s="33">
        <v>300</v>
      </c>
      <c r="E33" s="77"/>
      <c r="F33" s="22">
        <f t="shared" si="1"/>
        <v>0</v>
      </c>
    </row>
    <row r="34" spans="1:6" ht="13.2" thickBot="1" x14ac:dyDescent="0.25">
      <c r="A34" s="16" t="s">
        <v>46</v>
      </c>
      <c r="B34" s="17" t="s">
        <v>47</v>
      </c>
      <c r="C34" s="33" t="s">
        <v>88</v>
      </c>
      <c r="D34" s="33">
        <v>100</v>
      </c>
      <c r="E34" s="77"/>
      <c r="F34" s="22">
        <f t="shared" si="1"/>
        <v>0</v>
      </c>
    </row>
    <row r="35" spans="1:6" ht="13.2" thickBot="1" x14ac:dyDescent="0.25">
      <c r="A35" s="16" t="s">
        <v>48</v>
      </c>
      <c r="B35" s="17" t="s">
        <v>49</v>
      </c>
      <c r="C35" s="33" t="s">
        <v>88</v>
      </c>
      <c r="D35" s="33">
        <v>100</v>
      </c>
      <c r="E35" s="77"/>
      <c r="F35" s="22">
        <f t="shared" si="1"/>
        <v>0</v>
      </c>
    </row>
    <row r="36" spans="1:6" ht="25.8" thickBot="1" x14ac:dyDescent="0.25">
      <c r="A36" s="16" t="s">
        <v>50</v>
      </c>
      <c r="B36" s="17" t="s">
        <v>51</v>
      </c>
      <c r="C36" s="33" t="s">
        <v>88</v>
      </c>
      <c r="D36" s="18">
        <v>30</v>
      </c>
      <c r="E36" s="77"/>
      <c r="F36" s="22">
        <f t="shared" si="1"/>
        <v>0</v>
      </c>
    </row>
    <row r="37" spans="1:6" ht="13.2" thickBot="1" x14ac:dyDescent="0.25">
      <c r="A37" s="16" t="s">
        <v>52</v>
      </c>
      <c r="B37" s="17" t="s">
        <v>53</v>
      </c>
      <c r="C37" s="33" t="s">
        <v>88</v>
      </c>
      <c r="D37" s="18">
        <v>100</v>
      </c>
      <c r="E37" s="77"/>
      <c r="F37" s="22">
        <f t="shared" si="1"/>
        <v>0</v>
      </c>
    </row>
    <row r="38" spans="1:6" ht="13.2" thickBot="1" x14ac:dyDescent="0.25">
      <c r="A38" s="16" t="s">
        <v>54</v>
      </c>
      <c r="B38" s="17" t="s">
        <v>55</v>
      </c>
      <c r="C38" s="33" t="s">
        <v>88</v>
      </c>
      <c r="D38" s="18">
        <v>200</v>
      </c>
      <c r="E38" s="77"/>
      <c r="F38" s="22">
        <f t="shared" si="1"/>
        <v>0</v>
      </c>
    </row>
    <row r="39" spans="1:6" ht="13.2" thickBot="1" x14ac:dyDescent="0.25">
      <c r="A39" s="16" t="s">
        <v>56</v>
      </c>
      <c r="B39" s="17" t="s">
        <v>57</v>
      </c>
      <c r="C39" s="33" t="s">
        <v>88</v>
      </c>
      <c r="D39" s="18">
        <v>200</v>
      </c>
      <c r="E39" s="77"/>
      <c r="F39" s="22">
        <f t="shared" si="1"/>
        <v>0</v>
      </c>
    </row>
    <row r="40" spans="1:6" ht="25.8" thickBot="1" x14ac:dyDescent="0.25">
      <c r="A40" s="16" t="s">
        <v>58</v>
      </c>
      <c r="B40" s="17" t="s">
        <v>59</v>
      </c>
      <c r="C40" s="33" t="s">
        <v>88</v>
      </c>
      <c r="D40" s="18">
        <v>100</v>
      </c>
      <c r="E40" s="77"/>
      <c r="F40" s="22">
        <f t="shared" si="1"/>
        <v>0</v>
      </c>
    </row>
    <row r="41" spans="1:6" ht="25.8" thickBot="1" x14ac:dyDescent="0.25">
      <c r="A41" s="16" t="s">
        <v>60</v>
      </c>
      <c r="B41" s="17" t="s">
        <v>61</v>
      </c>
      <c r="C41" s="33" t="s">
        <v>88</v>
      </c>
      <c r="D41" s="18">
        <v>100</v>
      </c>
      <c r="E41" s="77"/>
      <c r="F41" s="22">
        <f t="shared" si="1"/>
        <v>0</v>
      </c>
    </row>
    <row r="42" spans="1:6" ht="13.2" thickBot="1" x14ac:dyDescent="0.25">
      <c r="A42" s="19" t="s">
        <v>62</v>
      </c>
      <c r="B42" s="20" t="s">
        <v>63</v>
      </c>
      <c r="C42" s="33" t="s">
        <v>88</v>
      </c>
      <c r="D42" s="18">
        <v>400</v>
      </c>
      <c r="E42" s="77"/>
      <c r="F42" s="22">
        <f t="shared" si="1"/>
        <v>0</v>
      </c>
    </row>
    <row r="43" spans="1:6" ht="13.2" thickBot="1" x14ac:dyDescent="0.25">
      <c r="A43" s="19" t="s">
        <v>64</v>
      </c>
      <c r="B43" s="20" t="s">
        <v>65</v>
      </c>
      <c r="C43" s="33" t="s">
        <v>88</v>
      </c>
      <c r="D43" s="18">
        <v>6000</v>
      </c>
      <c r="E43" s="77"/>
      <c r="F43" s="22">
        <f t="shared" si="1"/>
        <v>0</v>
      </c>
    </row>
    <row r="44" spans="1:6" ht="13.2" thickBot="1" x14ac:dyDescent="0.25">
      <c r="A44" s="19" t="s">
        <v>66</v>
      </c>
      <c r="B44" s="20" t="s">
        <v>67</v>
      </c>
      <c r="C44" s="33" t="s">
        <v>88</v>
      </c>
      <c r="D44" s="18">
        <v>250</v>
      </c>
      <c r="E44" s="77"/>
      <c r="F44" s="22">
        <f t="shared" si="1"/>
        <v>0</v>
      </c>
    </row>
    <row r="45" spans="1:6" ht="13.2" thickBot="1" x14ac:dyDescent="0.25">
      <c r="A45" s="19" t="s">
        <v>68</v>
      </c>
      <c r="B45" s="20" t="s">
        <v>69</v>
      </c>
      <c r="C45" s="33" t="s">
        <v>88</v>
      </c>
      <c r="D45" s="18">
        <v>50</v>
      </c>
      <c r="E45" s="77"/>
      <c r="F45" s="22">
        <f t="shared" si="1"/>
        <v>0</v>
      </c>
    </row>
    <row r="46" spans="1:6" ht="13.2" thickBot="1" x14ac:dyDescent="0.25">
      <c r="A46" s="19" t="s">
        <v>70</v>
      </c>
      <c r="B46" s="20" t="s">
        <v>71</v>
      </c>
      <c r="C46" s="33" t="s">
        <v>88</v>
      </c>
      <c r="D46" s="18">
        <v>5000</v>
      </c>
      <c r="E46" s="77"/>
      <c r="F46" s="22">
        <f t="shared" si="1"/>
        <v>0</v>
      </c>
    </row>
    <row r="47" spans="1:6" ht="13.2" thickBot="1" x14ac:dyDescent="0.25">
      <c r="A47" s="19" t="s">
        <v>72</v>
      </c>
      <c r="B47" s="20" t="s">
        <v>73</v>
      </c>
      <c r="C47" s="33" t="s">
        <v>88</v>
      </c>
      <c r="D47" s="18">
        <v>3000</v>
      </c>
      <c r="E47" s="77"/>
      <c r="F47" s="22">
        <f t="shared" si="1"/>
        <v>0</v>
      </c>
    </row>
    <row r="48" spans="1:6" ht="13.2" thickBot="1" x14ac:dyDescent="0.25">
      <c r="A48" s="19" t="s">
        <v>74</v>
      </c>
      <c r="B48" s="34" t="s">
        <v>190</v>
      </c>
      <c r="C48" s="33" t="s">
        <v>89</v>
      </c>
      <c r="D48" s="18">
        <v>6000</v>
      </c>
      <c r="E48" s="77"/>
      <c r="F48" s="22">
        <f t="shared" si="1"/>
        <v>0</v>
      </c>
    </row>
    <row r="49" spans="1:7" ht="13.2" thickBot="1" x14ac:dyDescent="0.25">
      <c r="A49" s="19" t="s">
        <v>75</v>
      </c>
      <c r="B49" s="20" t="s">
        <v>76</v>
      </c>
      <c r="C49" s="33" t="s">
        <v>88</v>
      </c>
      <c r="D49" s="18">
        <v>100</v>
      </c>
      <c r="E49" s="77"/>
      <c r="F49" s="22">
        <f t="shared" si="1"/>
        <v>0</v>
      </c>
    </row>
    <row r="50" spans="1:7" ht="13.2" thickBot="1" x14ac:dyDescent="0.25">
      <c r="A50" s="19" t="s">
        <v>77</v>
      </c>
      <c r="B50" s="20" t="s">
        <v>78</v>
      </c>
      <c r="C50" s="33" t="s">
        <v>88</v>
      </c>
      <c r="D50" s="33">
        <v>20000</v>
      </c>
      <c r="E50" s="77"/>
      <c r="F50" s="22">
        <f t="shared" si="1"/>
        <v>0</v>
      </c>
    </row>
    <row r="51" spans="1:7" ht="13.2" thickBot="1" x14ac:dyDescent="0.25">
      <c r="A51" s="19" t="s">
        <v>79</v>
      </c>
      <c r="B51" s="20" t="s">
        <v>80</v>
      </c>
      <c r="C51" s="33" t="s">
        <v>88</v>
      </c>
      <c r="D51" s="33">
        <v>13000</v>
      </c>
      <c r="E51" s="77"/>
      <c r="F51" s="22">
        <f t="shared" si="1"/>
        <v>0</v>
      </c>
    </row>
    <row r="52" spans="1:7" ht="25.8" thickBot="1" x14ac:dyDescent="0.25">
      <c r="A52" s="58" t="s">
        <v>188</v>
      </c>
      <c r="B52" s="35" t="s">
        <v>181</v>
      </c>
      <c r="C52" s="33" t="s">
        <v>89</v>
      </c>
      <c r="D52" s="33">
        <v>500</v>
      </c>
      <c r="E52" s="77"/>
      <c r="F52" s="22">
        <f t="shared" si="1"/>
        <v>0</v>
      </c>
      <c r="G52" s="57"/>
    </row>
    <row r="53" spans="1:7" ht="26.4" thickTop="1" thickBot="1" x14ac:dyDescent="0.25">
      <c r="A53" s="16" t="s">
        <v>189</v>
      </c>
      <c r="B53" s="35" t="s">
        <v>182</v>
      </c>
      <c r="C53" s="33" t="s">
        <v>89</v>
      </c>
      <c r="D53" s="33">
        <v>500</v>
      </c>
      <c r="E53" s="77"/>
      <c r="F53" s="22">
        <f t="shared" si="1"/>
        <v>0</v>
      </c>
    </row>
    <row r="54" spans="1:7" ht="13.2" thickBot="1" x14ac:dyDescent="0.25">
      <c r="A54" s="16" t="s">
        <v>81</v>
      </c>
      <c r="B54" s="35" t="s">
        <v>183</v>
      </c>
      <c r="C54" s="33" t="s">
        <v>89</v>
      </c>
      <c r="D54" s="33">
        <v>500</v>
      </c>
      <c r="E54" s="77"/>
      <c r="F54" s="22">
        <f t="shared" si="1"/>
        <v>0</v>
      </c>
    </row>
    <row r="55" spans="1:7" ht="13.2" thickBot="1" x14ac:dyDescent="0.25">
      <c r="A55" s="16" t="s">
        <v>82</v>
      </c>
      <c r="B55" s="35" t="s">
        <v>184</v>
      </c>
      <c r="C55" s="33" t="s">
        <v>89</v>
      </c>
      <c r="D55" s="33">
        <v>500</v>
      </c>
      <c r="E55" s="77"/>
      <c r="F55" s="22">
        <f t="shared" si="1"/>
        <v>0</v>
      </c>
    </row>
    <row r="56" spans="1:7" ht="13.2" thickBot="1" x14ac:dyDescent="0.25">
      <c r="A56" s="38"/>
      <c r="B56" s="39" t="s">
        <v>173</v>
      </c>
      <c r="C56" s="53"/>
      <c r="D56" s="40"/>
      <c r="E56" s="41"/>
      <c r="F56" s="45">
        <f>SUM(F11:F55)</f>
        <v>0</v>
      </c>
    </row>
    <row r="59" spans="1:7" ht="13.2" thickBot="1" x14ac:dyDescent="0.25"/>
    <row r="60" spans="1:7" ht="13.2" thickBot="1" x14ac:dyDescent="0.25">
      <c r="A60" s="69" t="s">
        <v>174</v>
      </c>
      <c r="B60" s="69"/>
      <c r="C60" s="70" t="s">
        <v>175</v>
      </c>
      <c r="D60" s="71"/>
    </row>
    <row r="61" spans="1:7" ht="13.2" customHeight="1" thickTop="1" x14ac:dyDescent="0.2">
      <c r="A61" s="95" t="s">
        <v>180</v>
      </c>
      <c r="B61" s="96"/>
      <c r="C61" s="98"/>
      <c r="D61" s="99"/>
    </row>
    <row r="62" spans="1:7" ht="13.2" customHeight="1" thickBot="1" x14ac:dyDescent="0.25">
      <c r="A62" s="97"/>
      <c r="B62" s="94"/>
      <c r="C62" s="100"/>
      <c r="D62" s="101"/>
    </row>
    <row r="63" spans="1:7" ht="13.8" x14ac:dyDescent="0.25">
      <c r="A63" s="10"/>
      <c r="B63" s="10"/>
      <c r="C63" s="54"/>
      <c r="D63" s="10"/>
    </row>
    <row r="64" spans="1:7" ht="13.8" x14ac:dyDescent="0.25">
      <c r="A64" s="10"/>
      <c r="B64" s="10"/>
      <c r="C64" s="55"/>
      <c r="D64" s="10"/>
    </row>
    <row r="65" spans="1:4" ht="14.4" thickBot="1" x14ac:dyDescent="0.3">
      <c r="A65" s="10"/>
      <c r="B65" s="10"/>
      <c r="C65" s="55"/>
      <c r="D65" s="10"/>
    </row>
    <row r="66" spans="1:4" ht="42" thickBot="1" x14ac:dyDescent="0.3">
      <c r="A66" s="47" t="s">
        <v>179</v>
      </c>
      <c r="B66" s="48" t="s">
        <v>176</v>
      </c>
      <c r="C66" s="56" t="s">
        <v>177</v>
      </c>
      <c r="D66" s="49" t="s">
        <v>178</v>
      </c>
    </row>
    <row r="67" spans="1:4" ht="13.2" thickBot="1" x14ac:dyDescent="0.25">
      <c r="A67" s="92"/>
      <c r="B67" s="92"/>
      <c r="C67" s="92"/>
      <c r="D67" s="93"/>
    </row>
  </sheetData>
  <sheetProtection sheet="1" objects="1" scenarios="1"/>
  <mergeCells count="11">
    <mergeCell ref="A60:B60"/>
    <mergeCell ref="C60:D60"/>
    <mergeCell ref="A61:B62"/>
    <mergeCell ref="C61:D62"/>
    <mergeCell ref="F22:F24"/>
    <mergeCell ref="E22:E24"/>
    <mergeCell ref="A6:B6"/>
    <mergeCell ref="A7:B7"/>
    <mergeCell ref="B22:B24"/>
    <mergeCell ref="C22:C24"/>
    <mergeCell ref="D22:D2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D2ECC-696A-4142-B021-27F8861B36F6}">
  <dimension ref="A1:G68"/>
  <sheetViews>
    <sheetView topLeftCell="A13" workbookViewId="0">
      <selection activeCell="A18" sqref="A18:XFD18"/>
    </sheetView>
  </sheetViews>
  <sheetFormatPr baseColWidth="10" defaultRowHeight="12.6" x14ac:dyDescent="0.2"/>
  <cols>
    <col min="1" max="1" width="12.36328125" customWidth="1"/>
    <col min="2" max="2" width="56.36328125" customWidth="1"/>
    <col min="3" max="3" width="10.90625" style="50"/>
    <col min="4" max="4" width="14.6328125" customWidth="1"/>
    <col min="6" max="6" width="17" customWidth="1"/>
  </cols>
  <sheetData>
    <row r="1" spans="1:7" ht="28.95" customHeight="1" x14ac:dyDescent="0.2">
      <c r="D1" s="1"/>
      <c r="F1" s="2"/>
    </row>
    <row r="2" spans="1:7" x14ac:dyDescent="0.2">
      <c r="D2" s="1"/>
      <c r="F2" s="2"/>
    </row>
    <row r="3" spans="1:7" ht="36.6" customHeight="1" x14ac:dyDescent="0.2">
      <c r="D3" s="1"/>
      <c r="F3" s="2"/>
    </row>
    <row r="4" spans="1:7" s="5" customFormat="1" ht="33.75" customHeight="1" x14ac:dyDescent="0.35">
      <c r="A4" s="76" t="s">
        <v>90</v>
      </c>
      <c r="B4" s="76"/>
      <c r="C4" s="50"/>
      <c r="D4" s="3"/>
      <c r="E4" s="3"/>
      <c r="F4" s="4"/>
    </row>
    <row r="5" spans="1:7" s="5" customFormat="1" ht="21.75" customHeight="1" x14ac:dyDescent="0.35">
      <c r="A5" s="14" t="s">
        <v>0</v>
      </c>
      <c r="B5" s="14"/>
      <c r="C5" s="50"/>
      <c r="D5" s="3"/>
      <c r="E5" s="3"/>
      <c r="F5" s="4"/>
    </row>
    <row r="6" spans="1:7" s="6" customFormat="1" ht="37.950000000000003" customHeight="1" x14ac:dyDescent="0.35">
      <c r="A6" s="59" t="s">
        <v>1</v>
      </c>
      <c r="B6" s="60"/>
      <c r="C6" s="50"/>
      <c r="D6" s="7"/>
      <c r="E6" s="7"/>
      <c r="F6" s="8"/>
    </row>
    <row r="7" spans="1:7" s="12" customFormat="1" ht="60.6" customHeight="1" x14ac:dyDescent="0.25">
      <c r="A7" s="61" t="s">
        <v>163</v>
      </c>
      <c r="B7" s="62"/>
      <c r="C7" s="9"/>
      <c r="D7" s="10"/>
      <c r="E7" s="10"/>
      <c r="F7" s="11"/>
      <c r="G7" s="11"/>
    </row>
    <row r="8" spans="1:7" s="12" customFormat="1" ht="21.75" customHeight="1" x14ac:dyDescent="0.25">
      <c r="C8" s="9"/>
      <c r="D8" s="10"/>
      <c r="E8" s="10"/>
      <c r="F8" s="11"/>
      <c r="G8" s="11"/>
    </row>
    <row r="9" spans="1:7" s="12" customFormat="1" ht="37.950000000000003" customHeight="1" thickBot="1" x14ac:dyDescent="0.3">
      <c r="C9" s="13"/>
      <c r="D9" s="10"/>
      <c r="E9" s="10"/>
      <c r="F9" s="11"/>
      <c r="G9" s="11"/>
    </row>
    <row r="10" spans="1:7" s="12" customFormat="1" ht="73.95" customHeight="1" thickBot="1" x14ac:dyDescent="0.25">
      <c r="A10" s="23" t="s">
        <v>3</v>
      </c>
      <c r="B10" s="24" t="s">
        <v>83</v>
      </c>
      <c r="C10" s="51" t="s">
        <v>84</v>
      </c>
      <c r="D10" s="25" t="s">
        <v>164</v>
      </c>
      <c r="E10" s="25" t="s">
        <v>85</v>
      </c>
      <c r="F10" s="25" t="s">
        <v>86</v>
      </c>
      <c r="G10" s="11"/>
    </row>
    <row r="11" spans="1:7" ht="13.95" customHeight="1" thickTop="1" thickBot="1" x14ac:dyDescent="0.25">
      <c r="A11" s="27" t="s">
        <v>91</v>
      </c>
      <c r="B11" s="28" t="s">
        <v>92</v>
      </c>
      <c r="C11" s="33" t="s">
        <v>88</v>
      </c>
      <c r="D11" s="33">
        <v>2000</v>
      </c>
      <c r="E11" s="78"/>
      <c r="F11" s="22">
        <f>D11*E11</f>
        <v>0</v>
      </c>
    </row>
    <row r="12" spans="1:7" ht="13.2" thickBot="1" x14ac:dyDescent="0.25">
      <c r="A12" s="16" t="s">
        <v>93</v>
      </c>
      <c r="B12" s="17" t="s">
        <v>94</v>
      </c>
      <c r="C12" s="33" t="s">
        <v>88</v>
      </c>
      <c r="D12" s="33">
        <v>50</v>
      </c>
      <c r="E12" s="78"/>
      <c r="F12" s="22">
        <f t="shared" ref="F12:F47" si="0">D12*E12</f>
        <v>0</v>
      </c>
    </row>
    <row r="13" spans="1:7" ht="13.2" thickBot="1" x14ac:dyDescent="0.25">
      <c r="A13" s="16" t="s">
        <v>95</v>
      </c>
      <c r="B13" s="17" t="s">
        <v>96</v>
      </c>
      <c r="C13" s="33" t="s">
        <v>88</v>
      </c>
      <c r="D13" s="33">
        <v>10</v>
      </c>
      <c r="E13" s="78"/>
      <c r="F13" s="22">
        <f t="shared" si="0"/>
        <v>0</v>
      </c>
    </row>
    <row r="14" spans="1:7" s="12" customFormat="1" ht="33.75" customHeight="1" thickBot="1" x14ac:dyDescent="0.25">
      <c r="A14" s="29" t="s">
        <v>97</v>
      </c>
      <c r="B14" s="30" t="s">
        <v>98</v>
      </c>
      <c r="C14" s="33" t="s">
        <v>88</v>
      </c>
      <c r="D14" s="33">
        <v>30</v>
      </c>
      <c r="E14" s="78"/>
      <c r="F14" s="22">
        <f t="shared" si="0"/>
        <v>0</v>
      </c>
      <c r="G14" s="11"/>
    </row>
    <row r="15" spans="1:7" s="12" customFormat="1" ht="21.75" customHeight="1" thickBot="1" x14ac:dyDescent="0.25">
      <c r="A15" s="16" t="s">
        <v>99</v>
      </c>
      <c r="B15" s="17" t="s">
        <v>100</v>
      </c>
      <c r="C15" s="33" t="s">
        <v>88</v>
      </c>
      <c r="D15" s="33">
        <v>160000</v>
      </c>
      <c r="E15" s="77"/>
      <c r="F15" s="22">
        <f t="shared" si="0"/>
        <v>0</v>
      </c>
      <c r="G15" s="11"/>
    </row>
    <row r="16" spans="1:7" s="12" customFormat="1" ht="37.950000000000003" customHeight="1" thickBot="1" x14ac:dyDescent="0.25">
      <c r="A16" s="16" t="s">
        <v>101</v>
      </c>
      <c r="B16" s="17" t="s">
        <v>102</v>
      </c>
      <c r="C16" s="33" t="s">
        <v>88</v>
      </c>
      <c r="D16" s="33">
        <v>16000</v>
      </c>
      <c r="E16" s="78"/>
      <c r="F16" s="22">
        <f t="shared" si="0"/>
        <v>0</v>
      </c>
      <c r="G16" s="11"/>
    </row>
    <row r="17" spans="1:7" s="12" customFormat="1" ht="53.4" customHeight="1" thickBot="1" x14ac:dyDescent="0.25">
      <c r="A17" s="16" t="s">
        <v>103</v>
      </c>
      <c r="B17" s="17" t="s">
        <v>104</v>
      </c>
      <c r="C17" s="33" t="s">
        <v>88</v>
      </c>
      <c r="D17" s="33">
        <v>2000</v>
      </c>
      <c r="E17" s="78"/>
      <c r="F17" s="22">
        <f t="shared" si="0"/>
        <v>0</v>
      </c>
      <c r="G17" s="11"/>
    </row>
    <row r="18" spans="1:7" ht="13.2" thickBot="1" x14ac:dyDescent="0.25">
      <c r="A18" s="16" t="s">
        <v>105</v>
      </c>
      <c r="B18" s="17" t="s">
        <v>106</v>
      </c>
      <c r="C18" s="33" t="s">
        <v>88</v>
      </c>
      <c r="D18" s="33">
        <v>500</v>
      </c>
      <c r="E18" s="78"/>
      <c r="F18" s="22">
        <f t="shared" si="0"/>
        <v>0</v>
      </c>
    </row>
    <row r="19" spans="1:7" ht="13.2" thickBot="1" x14ac:dyDescent="0.25">
      <c r="A19" s="16" t="s">
        <v>107</v>
      </c>
      <c r="B19" s="17" t="s">
        <v>108</v>
      </c>
      <c r="C19" s="33" t="s">
        <v>88</v>
      </c>
      <c r="D19" s="33">
        <v>250</v>
      </c>
      <c r="E19" s="78"/>
      <c r="F19" s="22">
        <f t="shared" si="0"/>
        <v>0</v>
      </c>
    </row>
    <row r="20" spans="1:7" ht="13.2" thickBot="1" x14ac:dyDescent="0.25">
      <c r="A20" s="16" t="s">
        <v>109</v>
      </c>
      <c r="B20" s="17" t="s">
        <v>110</v>
      </c>
      <c r="C20" s="33" t="s">
        <v>88</v>
      </c>
      <c r="D20" s="33">
        <v>4000</v>
      </c>
      <c r="E20" s="77"/>
      <c r="F20" s="22">
        <f t="shared" si="0"/>
        <v>0</v>
      </c>
    </row>
    <row r="21" spans="1:7" ht="13.2" thickBot="1" x14ac:dyDescent="0.25">
      <c r="A21" s="16" t="s">
        <v>111</v>
      </c>
      <c r="B21" s="30" t="s">
        <v>112</v>
      </c>
      <c r="C21" s="33" t="s">
        <v>88</v>
      </c>
      <c r="D21" s="33">
        <v>100</v>
      </c>
      <c r="E21" s="78"/>
      <c r="F21" s="22">
        <f t="shared" si="0"/>
        <v>0</v>
      </c>
    </row>
    <row r="22" spans="1:7" ht="13.2" thickBot="1" x14ac:dyDescent="0.25">
      <c r="A22" s="16" t="s">
        <v>113</v>
      </c>
      <c r="B22" s="17" t="s">
        <v>114</v>
      </c>
      <c r="C22" s="33" t="s">
        <v>88</v>
      </c>
      <c r="D22" s="33">
        <v>8000</v>
      </c>
      <c r="E22" s="78"/>
      <c r="F22" s="22">
        <f t="shared" si="0"/>
        <v>0</v>
      </c>
    </row>
    <row r="23" spans="1:7" ht="13.2" thickBot="1" x14ac:dyDescent="0.25">
      <c r="A23" s="16" t="s">
        <v>115</v>
      </c>
      <c r="B23" s="17" t="s">
        <v>116</v>
      </c>
      <c r="C23" s="33" t="s">
        <v>88</v>
      </c>
      <c r="D23" s="33">
        <v>1000</v>
      </c>
      <c r="E23" s="78"/>
      <c r="F23" s="22">
        <f t="shared" si="0"/>
        <v>0</v>
      </c>
    </row>
    <row r="24" spans="1:7" ht="13.2" thickBot="1" x14ac:dyDescent="0.25">
      <c r="A24" s="16" t="s">
        <v>117</v>
      </c>
      <c r="B24" s="17" t="s">
        <v>118</v>
      </c>
      <c r="C24" s="33" t="s">
        <v>88</v>
      </c>
      <c r="D24" s="33">
        <v>250</v>
      </c>
      <c r="E24" s="78"/>
      <c r="F24" s="22">
        <f t="shared" si="0"/>
        <v>0</v>
      </c>
    </row>
    <row r="25" spans="1:7" ht="13.2" thickBot="1" x14ac:dyDescent="0.25">
      <c r="A25" s="16" t="s">
        <v>119</v>
      </c>
      <c r="B25" s="17" t="s">
        <v>120</v>
      </c>
      <c r="C25" s="33" t="s">
        <v>88</v>
      </c>
      <c r="D25" s="33">
        <v>1000</v>
      </c>
      <c r="E25" s="77"/>
      <c r="F25" s="22">
        <f t="shared" si="0"/>
        <v>0</v>
      </c>
    </row>
    <row r="26" spans="1:7" ht="13.2" thickBot="1" x14ac:dyDescent="0.25">
      <c r="A26" s="16" t="s">
        <v>121</v>
      </c>
      <c r="B26" s="17" t="s">
        <v>122</v>
      </c>
      <c r="C26" s="33" t="s">
        <v>88</v>
      </c>
      <c r="D26" s="33">
        <v>4000</v>
      </c>
      <c r="E26" s="78"/>
      <c r="F26" s="22">
        <f t="shared" si="0"/>
        <v>0</v>
      </c>
    </row>
    <row r="27" spans="1:7" ht="13.2" thickBot="1" x14ac:dyDescent="0.25">
      <c r="A27" s="16" t="s">
        <v>123</v>
      </c>
      <c r="B27" s="17" t="s">
        <v>124</v>
      </c>
      <c r="C27" s="33" t="s">
        <v>88</v>
      </c>
      <c r="D27" s="33">
        <v>6000</v>
      </c>
      <c r="E27" s="78"/>
      <c r="F27" s="22">
        <f t="shared" si="0"/>
        <v>0</v>
      </c>
    </row>
    <row r="28" spans="1:7" ht="13.2" thickBot="1" x14ac:dyDescent="0.25">
      <c r="A28" s="16" t="s">
        <v>125</v>
      </c>
      <c r="B28" s="17" t="s">
        <v>126</v>
      </c>
      <c r="C28" s="33" t="s">
        <v>88</v>
      </c>
      <c r="D28" s="18">
        <v>1000</v>
      </c>
      <c r="E28" s="78"/>
      <c r="F28" s="22">
        <f t="shared" si="0"/>
        <v>0</v>
      </c>
    </row>
    <row r="29" spans="1:7" ht="13.2" thickBot="1" x14ac:dyDescent="0.25">
      <c r="A29" s="16" t="s">
        <v>127</v>
      </c>
      <c r="B29" s="17" t="s">
        <v>128</v>
      </c>
      <c r="C29" s="33" t="s">
        <v>88</v>
      </c>
      <c r="D29" s="18">
        <v>1000</v>
      </c>
      <c r="E29" s="78"/>
      <c r="F29" s="22">
        <f t="shared" si="0"/>
        <v>0</v>
      </c>
    </row>
    <row r="30" spans="1:7" ht="13.2" thickBot="1" x14ac:dyDescent="0.25">
      <c r="A30" s="16" t="s">
        <v>129</v>
      </c>
      <c r="B30" s="17" t="s">
        <v>130</v>
      </c>
      <c r="C30" s="33" t="s">
        <v>88</v>
      </c>
      <c r="D30" s="18">
        <v>500</v>
      </c>
      <c r="E30" s="77"/>
      <c r="F30" s="22">
        <f t="shared" si="0"/>
        <v>0</v>
      </c>
    </row>
    <row r="31" spans="1:7" ht="13.2" thickBot="1" x14ac:dyDescent="0.25">
      <c r="A31" s="16" t="s">
        <v>131</v>
      </c>
      <c r="B31" s="17" t="s">
        <v>132</v>
      </c>
      <c r="C31" s="33" t="s">
        <v>88</v>
      </c>
      <c r="D31" s="18">
        <v>5000</v>
      </c>
      <c r="E31" s="78"/>
      <c r="F31" s="22">
        <f t="shared" si="0"/>
        <v>0</v>
      </c>
    </row>
    <row r="32" spans="1:7" ht="13.2" thickBot="1" x14ac:dyDescent="0.25">
      <c r="A32" s="16" t="s">
        <v>133</v>
      </c>
      <c r="B32" s="17" t="s">
        <v>134</v>
      </c>
      <c r="C32" s="33" t="s">
        <v>88</v>
      </c>
      <c r="D32" s="18">
        <v>2000</v>
      </c>
      <c r="E32" s="78"/>
      <c r="F32" s="22">
        <f t="shared" si="0"/>
        <v>0</v>
      </c>
    </row>
    <row r="33" spans="1:6" ht="13.2" thickBot="1" x14ac:dyDescent="0.25">
      <c r="A33" s="16" t="s">
        <v>135</v>
      </c>
      <c r="B33" s="17" t="s">
        <v>136</v>
      </c>
      <c r="C33" s="33" t="s">
        <v>159</v>
      </c>
      <c r="D33" s="18">
        <v>2500</v>
      </c>
      <c r="E33" s="78"/>
      <c r="F33" s="22">
        <f t="shared" si="0"/>
        <v>0</v>
      </c>
    </row>
    <row r="34" spans="1:6" ht="13.2" thickBot="1" x14ac:dyDescent="0.25">
      <c r="A34" s="16" t="s">
        <v>137</v>
      </c>
      <c r="B34" s="17" t="s">
        <v>138</v>
      </c>
      <c r="C34" s="33" t="s">
        <v>159</v>
      </c>
      <c r="D34" s="18">
        <v>200</v>
      </c>
      <c r="E34" s="78"/>
      <c r="F34" s="22">
        <f t="shared" si="0"/>
        <v>0</v>
      </c>
    </row>
    <row r="35" spans="1:6" ht="13.2" thickBot="1" x14ac:dyDescent="0.25">
      <c r="A35" s="16" t="s">
        <v>139</v>
      </c>
      <c r="B35" s="17" t="s">
        <v>140</v>
      </c>
      <c r="C35" s="33" t="s">
        <v>160</v>
      </c>
      <c r="D35" s="18">
        <v>500</v>
      </c>
      <c r="E35" s="77"/>
      <c r="F35" s="22">
        <f t="shared" si="0"/>
        <v>0</v>
      </c>
    </row>
    <row r="36" spans="1:6" ht="25.2" customHeight="1" thickBot="1" x14ac:dyDescent="0.25">
      <c r="A36" s="16" t="s">
        <v>162</v>
      </c>
      <c r="B36" s="17" t="s">
        <v>141</v>
      </c>
      <c r="C36" s="33" t="s">
        <v>160</v>
      </c>
      <c r="D36" s="18">
        <v>500</v>
      </c>
      <c r="E36" s="78"/>
      <c r="F36" s="22">
        <f t="shared" si="0"/>
        <v>0</v>
      </c>
    </row>
    <row r="37" spans="1:6" ht="25.8" thickBot="1" x14ac:dyDescent="0.25">
      <c r="A37" s="16" t="s">
        <v>142</v>
      </c>
      <c r="B37" s="17" t="s">
        <v>143</v>
      </c>
      <c r="C37" s="33" t="s">
        <v>160</v>
      </c>
      <c r="D37" s="18">
        <v>500</v>
      </c>
      <c r="E37" s="78"/>
      <c r="F37" s="22">
        <f t="shared" si="0"/>
        <v>0</v>
      </c>
    </row>
    <row r="38" spans="1:6" ht="13.2" thickBot="1" x14ac:dyDescent="0.25">
      <c r="A38" s="16" t="s">
        <v>144</v>
      </c>
      <c r="B38" s="35" t="s">
        <v>187</v>
      </c>
      <c r="C38" s="33" t="s">
        <v>160</v>
      </c>
      <c r="D38" s="18">
        <v>500</v>
      </c>
      <c r="E38" s="78"/>
      <c r="F38" s="22">
        <f t="shared" si="0"/>
        <v>0</v>
      </c>
    </row>
    <row r="39" spans="1:6" ht="25.8" thickBot="1" x14ac:dyDescent="0.25">
      <c r="A39" s="16" t="s">
        <v>145</v>
      </c>
      <c r="B39" s="17" t="s">
        <v>146</v>
      </c>
      <c r="C39" s="33" t="s">
        <v>160</v>
      </c>
      <c r="D39" s="18">
        <v>500</v>
      </c>
      <c r="E39" s="77"/>
      <c r="F39" s="22">
        <f t="shared" si="0"/>
        <v>0</v>
      </c>
    </row>
    <row r="40" spans="1:6" ht="13.2" thickBot="1" x14ac:dyDescent="0.25">
      <c r="A40" s="16" t="s">
        <v>147</v>
      </c>
      <c r="B40" s="17" t="s">
        <v>148</v>
      </c>
      <c r="C40" s="33" t="s">
        <v>88</v>
      </c>
      <c r="D40" s="18">
        <v>10000</v>
      </c>
      <c r="E40" s="77"/>
      <c r="F40" s="22">
        <f t="shared" si="0"/>
        <v>0</v>
      </c>
    </row>
    <row r="41" spans="1:6" ht="13.2" thickBot="1" x14ac:dyDescent="0.25">
      <c r="A41" s="16" t="s">
        <v>149</v>
      </c>
      <c r="B41" s="17" t="s">
        <v>150</v>
      </c>
      <c r="C41" s="33" t="s">
        <v>88</v>
      </c>
      <c r="D41" s="18">
        <v>400</v>
      </c>
      <c r="E41" s="77"/>
      <c r="F41" s="22">
        <f t="shared" si="0"/>
        <v>0</v>
      </c>
    </row>
    <row r="42" spans="1:6" ht="13.2" thickBot="1" x14ac:dyDescent="0.25">
      <c r="A42" s="16" t="s">
        <v>151</v>
      </c>
      <c r="B42" s="35" t="s">
        <v>152</v>
      </c>
      <c r="C42" s="33" t="s">
        <v>88</v>
      </c>
      <c r="D42" s="18">
        <v>6000</v>
      </c>
      <c r="E42" s="77"/>
      <c r="F42" s="22">
        <f t="shared" si="0"/>
        <v>0</v>
      </c>
    </row>
    <row r="43" spans="1:6" ht="13.2" thickBot="1" x14ac:dyDescent="0.25">
      <c r="A43" s="16" t="s">
        <v>153</v>
      </c>
      <c r="B43" s="17" t="s">
        <v>154</v>
      </c>
      <c r="C43" s="33" t="s">
        <v>88</v>
      </c>
      <c r="D43" s="18">
        <v>200</v>
      </c>
      <c r="E43" s="77"/>
      <c r="F43" s="22">
        <f t="shared" si="0"/>
        <v>0</v>
      </c>
    </row>
    <row r="44" spans="1:6" ht="13.2" thickBot="1" x14ac:dyDescent="0.25">
      <c r="A44" s="36" t="s">
        <v>165</v>
      </c>
      <c r="B44" s="37" t="s">
        <v>166</v>
      </c>
      <c r="C44" s="33" t="s">
        <v>88</v>
      </c>
      <c r="D44" s="18">
        <v>4000</v>
      </c>
      <c r="E44" s="77"/>
      <c r="F44" s="22">
        <f t="shared" si="0"/>
        <v>0</v>
      </c>
    </row>
    <row r="45" spans="1:6" ht="17.399999999999999" customHeight="1" thickBot="1" x14ac:dyDescent="0.25">
      <c r="A45" s="16" t="s">
        <v>167</v>
      </c>
      <c r="B45" s="17" t="s">
        <v>168</v>
      </c>
      <c r="C45" s="33" t="s">
        <v>88</v>
      </c>
      <c r="D45" s="18">
        <v>2000</v>
      </c>
      <c r="E45" s="77"/>
      <c r="F45" s="22">
        <f t="shared" si="0"/>
        <v>0</v>
      </c>
    </row>
    <row r="46" spans="1:6" ht="13.2" thickBot="1" x14ac:dyDescent="0.25">
      <c r="A46" s="16" t="s">
        <v>169</v>
      </c>
      <c r="B46" s="17" t="s">
        <v>170</v>
      </c>
      <c r="C46" s="33" t="s">
        <v>88</v>
      </c>
      <c r="D46" s="18">
        <v>1200</v>
      </c>
      <c r="E46" s="77"/>
      <c r="F46" s="22">
        <f t="shared" si="0"/>
        <v>0</v>
      </c>
    </row>
    <row r="47" spans="1:6" ht="13.2" thickBot="1" x14ac:dyDescent="0.25">
      <c r="A47" s="31" t="s">
        <v>171</v>
      </c>
      <c r="B47" s="32" t="s">
        <v>172</v>
      </c>
      <c r="C47" s="52" t="s">
        <v>88</v>
      </c>
      <c r="D47" s="26">
        <v>100</v>
      </c>
      <c r="E47" s="77"/>
      <c r="F47" s="46">
        <f t="shared" si="0"/>
        <v>0</v>
      </c>
    </row>
    <row r="48" spans="1:6" ht="13.2" thickBot="1" x14ac:dyDescent="0.25">
      <c r="A48" s="42"/>
      <c r="B48" s="39" t="s">
        <v>173</v>
      </c>
      <c r="C48" s="53"/>
      <c r="D48" s="40"/>
      <c r="E48" s="43"/>
      <c r="F48" s="44">
        <f>SUM(F11:F47)</f>
        <v>0</v>
      </c>
    </row>
    <row r="50" spans="1:6" x14ac:dyDescent="0.2">
      <c r="B50" s="21"/>
    </row>
    <row r="51" spans="1:6" x14ac:dyDescent="0.2">
      <c r="B51" s="21"/>
    </row>
    <row r="52" spans="1:6" x14ac:dyDescent="0.2">
      <c r="B52" s="21"/>
    </row>
    <row r="53" spans="1:6" ht="38.4" customHeight="1" thickBot="1" x14ac:dyDescent="0.25">
      <c r="A53" s="75" t="s">
        <v>161</v>
      </c>
      <c r="B53" s="75"/>
    </row>
    <row r="54" spans="1:6" ht="38.4" thickBot="1" x14ac:dyDescent="0.25">
      <c r="A54" s="23" t="s">
        <v>3</v>
      </c>
      <c r="B54" s="24" t="s">
        <v>83</v>
      </c>
      <c r="C54" s="51" t="s">
        <v>84</v>
      </c>
      <c r="D54" s="25" t="s">
        <v>164</v>
      </c>
      <c r="E54" s="25" t="s">
        <v>85</v>
      </c>
      <c r="F54" s="25" t="s">
        <v>86</v>
      </c>
    </row>
    <row r="55" spans="1:6" ht="26.4" thickTop="1" thickBot="1" x14ac:dyDescent="0.25">
      <c r="A55" s="27" t="s">
        <v>155</v>
      </c>
      <c r="B55" s="28" t="s">
        <v>156</v>
      </c>
      <c r="C55" s="33" t="s">
        <v>160</v>
      </c>
      <c r="D55" s="18">
        <v>250</v>
      </c>
      <c r="E55" s="78"/>
      <c r="F55" s="22">
        <f>D55*E55</f>
        <v>0</v>
      </c>
    </row>
    <row r="56" spans="1:6" ht="27" customHeight="1" thickBot="1" x14ac:dyDescent="0.25">
      <c r="A56" s="31" t="s">
        <v>157</v>
      </c>
      <c r="B56" s="32" t="s">
        <v>158</v>
      </c>
      <c r="C56" s="52" t="s">
        <v>160</v>
      </c>
      <c r="D56" s="26">
        <v>250</v>
      </c>
      <c r="E56" s="82"/>
      <c r="F56" s="46">
        <f>D56*E56</f>
        <v>0</v>
      </c>
    </row>
    <row r="57" spans="1:6" ht="13.2" thickBot="1" x14ac:dyDescent="0.25">
      <c r="A57" s="42"/>
      <c r="B57" s="39" t="s">
        <v>173</v>
      </c>
      <c r="C57" s="53"/>
      <c r="D57" s="40"/>
      <c r="E57" s="43"/>
      <c r="F57" s="44">
        <f>F55+F56</f>
        <v>0</v>
      </c>
    </row>
    <row r="60" spans="1:6" ht="13.2" thickBot="1" x14ac:dyDescent="0.25"/>
    <row r="61" spans="1:6" ht="25.95" customHeight="1" thickBot="1" x14ac:dyDescent="0.25">
      <c r="A61" s="83" t="s">
        <v>174</v>
      </c>
      <c r="B61" s="83"/>
      <c r="C61" s="70" t="s">
        <v>175</v>
      </c>
      <c r="D61" s="71"/>
    </row>
    <row r="62" spans="1:6" ht="15.6" customHeight="1" x14ac:dyDescent="0.2">
      <c r="A62" s="84" t="s">
        <v>180</v>
      </c>
      <c r="B62" s="85"/>
      <c r="C62" s="88"/>
      <c r="D62" s="89"/>
    </row>
    <row r="63" spans="1:6" ht="33" customHeight="1" thickBot="1" x14ac:dyDescent="0.25">
      <c r="A63" s="86"/>
      <c r="B63" s="87"/>
      <c r="C63" s="90"/>
      <c r="D63" s="91"/>
    </row>
    <row r="64" spans="1:6" ht="13.8" x14ac:dyDescent="0.25">
      <c r="A64" s="10"/>
      <c r="B64" s="10"/>
      <c r="C64" s="54"/>
      <c r="D64" s="10"/>
    </row>
    <row r="65" spans="1:4" ht="13.8" x14ac:dyDescent="0.25">
      <c r="A65" s="10"/>
      <c r="B65" s="10"/>
      <c r="C65" s="55"/>
      <c r="D65" s="10"/>
    </row>
    <row r="66" spans="1:4" ht="14.4" thickBot="1" x14ac:dyDescent="0.3">
      <c r="A66" s="10"/>
      <c r="B66" s="10"/>
      <c r="C66" s="55"/>
      <c r="D66" s="10"/>
    </row>
    <row r="67" spans="1:4" ht="43.95" customHeight="1" thickBot="1" x14ac:dyDescent="0.3">
      <c r="A67" s="47" t="s">
        <v>179</v>
      </c>
      <c r="B67" s="48" t="s">
        <v>176</v>
      </c>
      <c r="C67" s="56" t="s">
        <v>177</v>
      </c>
      <c r="D67" s="49" t="s">
        <v>178</v>
      </c>
    </row>
    <row r="68" spans="1:4" ht="13.2" thickBot="1" x14ac:dyDescent="0.25">
      <c r="A68" s="92"/>
      <c r="B68" s="92"/>
      <c r="C68" s="92"/>
      <c r="D68" s="93"/>
    </row>
  </sheetData>
  <sheetProtection sheet="1" objects="1" scenarios="1"/>
  <mergeCells count="8">
    <mergeCell ref="C61:D61"/>
    <mergeCell ref="C62:D63"/>
    <mergeCell ref="A53:B53"/>
    <mergeCell ref="A4:B4"/>
    <mergeCell ref="A6:B6"/>
    <mergeCell ref="A7:B7"/>
    <mergeCell ref="A62:B63"/>
    <mergeCell ref="A61:B6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Tekstil og print</vt:lpstr>
      <vt:lpstr>Metall, gaver og belter</vt:lpstr>
    </vt:vector>
  </TitlesOfParts>
  <Company>Politiet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 Brøste Kjersem</dc:creator>
  <cp:lastModifiedBy>Kari Brøste Kjersem</cp:lastModifiedBy>
  <dcterms:created xsi:type="dcterms:W3CDTF">2026-04-24T07:53:18Z</dcterms:created>
  <dcterms:modified xsi:type="dcterms:W3CDTF">2026-05-03T19:15:08Z</dcterms:modified>
</cp:coreProperties>
</file>